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<sst xmlns="http://schemas.openxmlformats.org/spreadsheetml/2006/main" count="165" uniqueCount="82">
  <si>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</si>
  <si>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</si>
  <si>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</si>
  <si>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</si>
  <si>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</si>
  <si>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</si>
  <si>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</si>
  <si>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</si>
  <si>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</si>
  <si>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</si>
  <si>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</si>
  <si>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</si>
  <si>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</si>
  <si>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</si>
  <si>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</si>
  <si>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</si>
  <si>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</si>
  <si>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</si>
  <si>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</si>
  <si>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</si>
  <si>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</si>
  <si>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</si>
  <si>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</si>
  <si>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</si>
  <si>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</si>
  <si>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</si>
  <si>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</si>
  <si>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</si>
  <si>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</si>
  <si>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</si>
  <si>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</si>
  <si>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</si>
  <si>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</si>
  <si>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</si>
  <si>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</si>
  <si>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</si>
  <si>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</si>
  <si>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</si>
  <si>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</si>
  <si>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</si>
  <si>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</si>
  <si>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</si>
  <si>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</si>
  <si>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</si>
  <si>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</si>
  <si>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</si>
  <si>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</si>
  <si>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</si>
  <si>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</si>
  <si>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</si>
  <si>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</si>
  <si>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</si>
  <si>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</si>
  <si>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</si>
  <si>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</si>
  <si>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</si>
  <si>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</si>
  <si>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</si>
  <si>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</si>
  <si>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</si>
  <si>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</si>
  <si>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</si>
  <si>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</si>
  <si>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</si>
  <si>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</si>
  <si>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</si>
  <si>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</si>
  <si>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</si>
  <si>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</si>
  <si>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</si>
  <si>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</si>
  <si>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</si>
  <si>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</si>
  <si>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</si>
  <si>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</si>
  <si>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</si>
  <si>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</si>
  <si>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</si>
  <si>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Начало 2-й квартал 2025 г. 
Окончание 2-й квартал 2025 г.</t>
  </si>
  <si>
    <t>2 кв 2025</t>
  </si>
  <si>
    <t>СТ-043710</t>
  </si>
  <si>
    <t>Установка измерительного комплекса с. Кочубеевское на пересечении ул. Фабричная и ул. Гагарина, по ТУ №154/2024/МИХ/КОЧ от 27.12.2024г. (оп.  №1а ВЛ-0,4 кВ Ф-3  ТП - 3/110 ул.Гагарина,ул.Фабричная, ул.Дзержинского, заявитель Алимустафаева Д.Г.)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</si>
</sst>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="110" zoomScaleNormal="100" zoomScaleSheetLayoutView="110" workbookViewId="0">
      <selection activeCell="A12" sqref="A12:H1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45" t="s">
        <v>3</v>
      </c>
      <c r="B5" s="45"/>
      <c r="C5" s="45"/>
      <c r="D5" s="45"/>
      <c r="E5" s="45"/>
      <c r="F5" s="45"/>
      <c r="G5" s="45"/>
      <c r="H5" s="45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46" t="s">
        <v>4</v>
      </c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47" t="s">
        <v>5</v>
      </c>
      <c r="B9" s="47"/>
      <c r="C9" s="47"/>
      <c r="D9" s="47"/>
      <c r="E9" s="47"/>
      <c r="F9" s="47"/>
      <c r="G9" s="47"/>
      <c r="H9" s="4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48" t="s">
        <v>6</v>
      </c>
      <c r="B10" s="48"/>
      <c r="C10" s="48"/>
      <c r="D10" s="48"/>
      <c r="E10" s="48"/>
      <c r="F10" s="48"/>
      <c r="G10" s="48"/>
      <c r="H10" s="4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47" t="s">
        <v>80</v>
      </c>
      <c r="B12" s="47"/>
      <c r="C12" s="47"/>
      <c r="D12" s="47"/>
      <c r="E12" s="47"/>
      <c r="F12" s="47"/>
      <c r="G12" s="47"/>
      <c r="H12" s="47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48" t="s">
        <v>7</v>
      </c>
      <c r="B13" s="48"/>
      <c r="C13" s="48"/>
      <c r="D13" s="48"/>
      <c r="E13" s="48"/>
      <c r="F13" s="48"/>
      <c r="G13" s="48"/>
      <c r="H13" s="48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49" t="s">
        <v>81</v>
      </c>
      <c r="B15" s="49"/>
      <c r="C15" s="49"/>
      <c r="D15" s="49"/>
      <c r="E15" s="49"/>
      <c r="F15" s="49"/>
      <c r="G15" s="49"/>
      <c r="H15" s="4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49" t="s">
        <v>9</v>
      </c>
      <c r="B18" s="49"/>
      <c r="C18" s="49"/>
      <c r="D18" s="49"/>
      <c r="E18" s="49"/>
      <c r="F18" s="49"/>
      <c r="G18" s="49"/>
      <c r="H18" s="4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0" t="s">
        <v>12</v>
      </c>
      <c r="D20" s="50"/>
      <c r="E20" s="50"/>
      <c r="F20" s="50"/>
      <c r="G20" s="50"/>
      <c r="H20" s="50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0">
        <v>3</v>
      </c>
      <c r="D21" s="50"/>
      <c r="E21" s="50"/>
      <c r="F21" s="50"/>
      <c r="G21" s="50"/>
      <c r="H21" s="5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51" t="s">
        <v>15</v>
      </c>
      <c r="D23" s="52"/>
      <c r="E23" s="52"/>
      <c r="F23" s="52"/>
      <c r="G23" s="52"/>
      <c r="H23" s="5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54" t="s">
        <v>17</v>
      </c>
      <c r="D24" s="54"/>
      <c r="E24" s="54"/>
      <c r="F24" s="54"/>
      <c r="G24" s="54"/>
      <c r="H24" s="54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54" t="s">
        <v>19</v>
      </c>
      <c r="D25" s="54"/>
      <c r="E25" s="54"/>
      <c r="F25" s="54"/>
      <c r="G25" s="54"/>
      <c r="H25" s="5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54" t="s">
        <v>21</v>
      </c>
      <c r="D26" s="54"/>
      <c r="E26" s="54"/>
      <c r="F26" s="54"/>
      <c r="G26" s="54"/>
      <c r="H26" s="54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51" t="s">
        <v>78</v>
      </c>
      <c r="D27" s="52"/>
      <c r="E27" s="52"/>
      <c r="F27" s="52"/>
      <c r="G27" s="52"/>
      <c r="H27" s="53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51" t="s">
        <v>17</v>
      </c>
      <c r="D28" s="52"/>
      <c r="E28" s="52"/>
      <c r="F28" s="52"/>
      <c r="G28" s="52"/>
      <c r="H28" s="53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51" t="s">
        <v>15</v>
      </c>
      <c r="D29" s="52"/>
      <c r="E29" s="52"/>
      <c r="F29" s="52"/>
      <c r="G29" s="52"/>
      <c r="H29" s="53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56" t="s">
        <v>26</v>
      </c>
      <c r="D30" s="57"/>
      <c r="E30" s="57"/>
      <c r="F30" s="57"/>
      <c r="G30" s="57"/>
      <c r="H30" s="57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54" t="s">
        <v>28</v>
      </c>
      <c r="D31" s="54"/>
      <c r="E31" s="54"/>
      <c r="F31" s="54"/>
      <c r="G31" s="54"/>
      <c r="H31" s="54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8" t="s">
        <v>30</v>
      </c>
      <c r="C32" s="59"/>
      <c r="D32" s="59"/>
      <c r="E32" s="59"/>
      <c r="F32" s="59"/>
      <c r="G32" s="59"/>
      <c r="H32" s="59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1.3928496E-2</v>
      </c>
      <c r="F36" s="35">
        <f>11607.08/1000000</f>
        <v>1.1607080000000001E-2</v>
      </c>
      <c r="G36" s="32" t="s">
        <v>40</v>
      </c>
      <c r="H36" s="32" t="s">
        <v>40</v>
      </c>
    </row>
    <row r="37" spans="1:8" ht="54.75" customHeight="1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0" t="str">
        <f>'1. паспорт '!A5:H5</f>
        <v>Год раскрытия информации: 2025 год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4"/>
      <c r="R4" s="4"/>
    </row>
    <row r="6" spans="1:18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8" spans="1:18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8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>
      <c r="A11" s="60" t="str">
        <f>'1. паспорт '!A12:H12</f>
        <v>СТ-043710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8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>
      <c r="A14" s="63" t="str">
        <f>'1. паспорт '!A15:H15</f>
        <v>Установка измерительного комплекса с. Кочубеевское на пересечении ул. Фабричная и ул. Гагарина, по ТУ №154/2024/МИХ/КОЧ от 27.12.2024г. (оп.  №1а ВЛ-0,4 кВ Ф-3  ТП - 3/110 ул.Гагарина,ул.Фабричная, ул.Дзержинского, заявитель Алимустафаева Д.Г.)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8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2" customFormat="1" ht="18.75">
      <c r="A17" s="64" t="s">
        <v>48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/>
    <row r="19" spans="1:16" s="1" customFormat="1" ht="30.75" customHeight="1">
      <c r="A19" s="65" t="s">
        <v>10</v>
      </c>
      <c r="B19" s="65" t="s">
        <v>49</v>
      </c>
      <c r="C19" s="65"/>
      <c r="D19" s="65" t="s">
        <v>50</v>
      </c>
      <c r="E19" s="65" t="s">
        <v>51</v>
      </c>
      <c r="F19" s="65"/>
      <c r="G19" s="65" t="s">
        <v>52</v>
      </c>
      <c r="H19" s="65"/>
      <c r="I19" s="65" t="s">
        <v>53</v>
      </c>
      <c r="J19" s="65"/>
      <c r="K19" s="65" t="s">
        <v>54</v>
      </c>
      <c r="L19" s="65" t="s">
        <v>55</v>
      </c>
      <c r="M19" s="65"/>
      <c r="N19" s="65" t="s">
        <v>56</v>
      </c>
      <c r="O19" s="65"/>
      <c r="P19" s="65" t="s">
        <v>57</v>
      </c>
    </row>
    <row r="20" spans="1:16" s="1" customFormat="1" ht="52.15" customHeight="1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>
      <c r="A21" s="67"/>
      <c r="B21" s="5" t="s">
        <v>58</v>
      </c>
      <c r="C21" s="5" t="s">
        <v>59</v>
      </c>
      <c r="D21" s="67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0" t="s">
        <v>61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6" spans="1:22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8" spans="1:22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2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>
      <c r="A11" s="60" t="str">
        <f>'1. паспорт '!A12:H12</f>
        <v>СТ-043710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2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>
      <c r="A14" s="63" t="str">
        <f>'1. паспорт '!A15:H15</f>
        <v>Установка измерительного комплекса с. Кочубеевское на пересечении ул. Фабричная и ул. Гагарина, по ТУ №154/2024/МИХ/КОЧ от 27.12.2024г. (оп.  №1а ВЛ-0,4 кВ Ф-3  ТП - 3/110 ул.Гагарина,ул.Фабричная, ул.Дзержинского, заявитель Алимустафаева Д.Г.)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2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2" customFormat="1" ht="18.75">
      <c r="A17" s="64" t="s">
        <v>62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>
      <c r="A19" s="65" t="s">
        <v>10</v>
      </c>
      <c r="B19" s="65" t="s">
        <v>63</v>
      </c>
      <c r="C19" s="65"/>
      <c r="D19" s="65" t="s">
        <v>64</v>
      </c>
      <c r="E19" s="65"/>
      <c r="F19" s="70" t="s">
        <v>65</v>
      </c>
      <c r="G19" s="70"/>
      <c r="H19" s="70"/>
      <c r="I19" s="70"/>
      <c r="J19" s="65" t="s">
        <v>66</v>
      </c>
      <c r="K19" s="65" t="s">
        <v>67</v>
      </c>
      <c r="L19" s="65"/>
      <c r="M19" s="65" t="s">
        <v>68</v>
      </c>
      <c r="N19" s="65"/>
      <c r="O19" s="65" t="s">
        <v>69</v>
      </c>
      <c r="P19" s="65"/>
      <c r="Q19" s="65" t="s">
        <v>70</v>
      </c>
      <c r="R19" s="65"/>
      <c r="S19" s="65" t="s">
        <v>71</v>
      </c>
      <c r="T19" s="65" t="s">
        <v>72</v>
      </c>
      <c r="U19" s="65" t="s">
        <v>73</v>
      </c>
      <c r="V19" s="65" t="s">
        <v>74</v>
      </c>
      <c r="W19" s="65"/>
    </row>
    <row r="20" spans="1:23" s="1" customFormat="1" ht="15.75">
      <c r="A20" s="66"/>
      <c r="B20" s="68"/>
      <c r="C20" s="69"/>
      <c r="D20" s="68"/>
      <c r="E20" s="69"/>
      <c r="F20" s="70" t="s">
        <v>75</v>
      </c>
      <c r="G20" s="70"/>
      <c r="H20" s="70" t="s">
        <v>76</v>
      </c>
      <c r="I20" s="70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>
      <c r="A21" s="67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2025-07-23T11:24:41Z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